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0730" windowHeight="11760"/>
  </bookViews>
  <sheets>
    <sheet name="Аркуш1" sheetId="1" r:id="rId1"/>
  </sheets>
  <calcPr calcId="125725"/>
</workbook>
</file>

<file path=xl/calcChain.xml><?xml version="1.0" encoding="utf-8"?>
<calcChain xmlns="http://schemas.openxmlformats.org/spreadsheetml/2006/main">
  <c r="P47" i="1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</calcChain>
</file>

<file path=xl/sharedStrings.xml><?xml version="1.0" encoding="utf-8"?>
<sst xmlns="http://schemas.openxmlformats.org/spreadsheetml/2006/main" count="157" uniqueCount="137">
  <si>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</si>
  <si>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</si>
  <si>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</si>
  <si>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</si>
  <si>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</si>
  <si>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</si>
  <si>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</si>
  <si>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</si>
  <si>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</si>
  <si>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</si>
  <si>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</si>
  <si>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</si>
  <si>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</si>
  <si>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</si>
  <si>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</si>
  <si>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</si>
  <si>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</si>
  <si>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Млинівська селищна рада Дубенського району Рівненської області</t>
  </si>
  <si>
    <t>0110000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</si>
  <si>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ради, рай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</si>
  <si>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</si>
  <si>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</si>
  <si>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</si>
  <si>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</si>
  <si>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</si>
  <si>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</si>
  <si>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</si>
  <si>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</si>
  <si>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</si>
  <si>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</si>
  <si>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</si>
  <si>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</si>
  <si>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</si>
  <si>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</si>
  <si>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</si>
  <si>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</si>
  <si>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</si>
  <si>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</si>
  <si>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</si>
  <si>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</si>
  <si>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</si>
  <si>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</si>
  <si>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</si>
  <si>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0111080</t>
  </si>
  <si>
    <t>1080</t>
  </si>
  <si>
    <t>Надання спеціалізованої освіти мистецькими школами</t>
  </si>
  <si>
    <t>0111183</t>
  </si>
  <si>
    <t>0990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</si>
  <si>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</si>
  <si>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</si>
  <si>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0111184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</si>
  <si>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</si>
  <si>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</si>
  <si>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0111291</t>
  </si>
  <si>
    <t>1291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</si>
  <si>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 на забезпечення енергетичної стійкості закладів освіти</t>
  </si>
  <si>
    <t>0111292</t>
  </si>
  <si>
    <t>1292</t>
  </si>
  <si>
    <t>Виконання заходів за рахунок освітньої субвенції з державного бюджету місцевим бюджетам (за спеціальним фондом державного бюджету) на забезпечення енергетичної стійкості закладів освіти</t>
  </si>
  <si>
    <t>0111300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</si>
  <si>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</si>
  <si>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</si>
  <si>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0111702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</si>
  <si>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</si>
  <si>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</si>
  <si>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</si>
  <si>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</si>
  <si>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</si>
  <si>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</si>
  <si>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</si>
  <si>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</si>
  <si>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</si>
  <si>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</si>
  <si>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</si>
  <si>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</si>
  <si>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</si>
  <si>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</si>
  <si>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0114030</t>
  </si>
  <si>
    <t>0824</t>
  </si>
  <si>
    <t>4030</t>
  </si>
  <si>
    <t>Забезпечення діяльності бібліотек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</si>
  <si>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</si>
  <si>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</si>
  <si>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</si>
  <si>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</si>
  <si>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</si>
  <si>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0829</t>
  </si>
  <si>
    <t>4082</t>
  </si>
  <si>
    <t>Інші заходи в галузі культури і мистецтва</t>
  </si>
  <si>
    <t>0115041</t>
  </si>
  <si>
    <t>0810</t>
  </si>
  <si>
    <t>5041</t>
  </si>
  <si>
    <t>Розвиток та підтримка доступної спортивної інфраструктури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</si>
  <si>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</si>
  <si>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</si>
  <si>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</si>
  <si>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</si>
  <si>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0117130</t>
  </si>
  <si>
    <t>0421</t>
  </si>
  <si>
    <t>7130</t>
  </si>
  <si>
    <t>Здійснення заходів із землеустрою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</si>
  <si>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</si>
  <si>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</si>
  <si>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</si>
  <si>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</si>
  <si>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</si>
  <si>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</si>
  <si>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</si>
  <si>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</si>
  <si>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0118230</t>
  </si>
  <si>
    <t>0380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</si>
  <si>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</si>
  <si>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</si>
  <si>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</si>
  <si>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</si>
  <si>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</si>
  <si>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</si>
  <si>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</si>
  <si>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</si>
  <si>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3719150</t>
  </si>
  <si>
    <t>9150</t>
  </si>
  <si>
    <t>Інші дотації з місцевого бюджету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</si>
  <si>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</si>
  <si>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</si>
  <si>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</si>
  <si>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</si>
  <si>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</si>
  <si>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</si>
  <si>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</si>
  <si>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</si>
  <si>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1751500000</t>
  </si>
  <si>
    <t>(код бюджету)</t>
  </si>
  <si>
    <t>ЗМІНИ</t>
  </si>
  <si>
    <t>до розподілу видатків  бюджету Млинівської селищної територіальної громади на 2026 рік</t>
  </si>
  <si>
    <t>до рішення Млинівської селищної ради</t>
  </si>
  <si>
    <t>_____________№ __________</t>
  </si>
  <si>
    <t>Головуючий на пленарному засіданні ради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</si>
</sst>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2" fillId="2" borderId="1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left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2"/>
  <sheetViews>
    <sheetView tabSelected="1" workbookViewId="0">
      <selection activeCell="E50" sqref="E50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0</v>
      </c>
      <c r="N1" s="5"/>
      <c r="O1" s="5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134</v>
      </c>
      <c r="N2" s="5"/>
      <c r="O2" s="5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135</v>
      </c>
      <c r="N3" s="5"/>
      <c r="O3" s="5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/>
      <c r="N4" s="5"/>
      <c r="O4" s="5"/>
      <c r="P4" s="1"/>
    </row>
    <row r="5" spans="1:16">
      <c r="A5" s="15" t="s">
        <v>132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pans="1:16">
      <c r="A6" s="15" t="s">
        <v>133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>
      <c r="A7" s="2" t="s">
        <v>130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131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 t="s">
        <v>1</v>
      </c>
    </row>
    <row r="9" spans="1:16">
      <c r="A9" s="16" t="s">
        <v>2</v>
      </c>
      <c r="B9" s="16" t="s">
        <v>3</v>
      </c>
      <c r="C9" s="16" t="s">
        <v>4</v>
      </c>
      <c r="D9" s="17" t="s">
        <v>5</v>
      </c>
      <c r="E9" s="17" t="s">
        <v>6</v>
      </c>
      <c r="F9" s="17"/>
      <c r="G9" s="17"/>
      <c r="H9" s="17"/>
      <c r="I9" s="17"/>
      <c r="J9" s="17" t="s">
        <v>13</v>
      </c>
      <c r="K9" s="17"/>
      <c r="L9" s="17"/>
      <c r="M9" s="17"/>
      <c r="N9" s="17"/>
      <c r="O9" s="17"/>
      <c r="P9" s="17" t="s">
        <v>15</v>
      </c>
    </row>
    <row r="10" spans="1:16">
      <c r="A10" s="17"/>
      <c r="B10" s="17"/>
      <c r="C10" s="17"/>
      <c r="D10" s="17"/>
      <c r="E10" s="17" t="s">
        <v>7</v>
      </c>
      <c r="F10" s="17" t="s">
        <v>8</v>
      </c>
      <c r="G10" s="17" t="s">
        <v>9</v>
      </c>
      <c r="H10" s="17"/>
      <c r="I10" s="17" t="s">
        <v>12</v>
      </c>
      <c r="J10" s="17" t="s">
        <v>7</v>
      </c>
      <c r="K10" s="17" t="s">
        <v>14</v>
      </c>
      <c r="L10" s="17" t="s">
        <v>8</v>
      </c>
      <c r="M10" s="17" t="s">
        <v>9</v>
      </c>
      <c r="N10" s="17"/>
      <c r="O10" s="17" t="s">
        <v>12</v>
      </c>
      <c r="P10" s="17"/>
    </row>
    <row r="11" spans="1:16">
      <c r="A11" s="17"/>
      <c r="B11" s="17"/>
      <c r="C11" s="17"/>
      <c r="D11" s="17"/>
      <c r="E11" s="17"/>
      <c r="F11" s="17"/>
      <c r="G11" s="17" t="s">
        <v>10</v>
      </c>
      <c r="H11" s="17" t="s">
        <v>11</v>
      </c>
      <c r="I11" s="17"/>
      <c r="J11" s="17"/>
      <c r="K11" s="17"/>
      <c r="L11" s="17"/>
      <c r="M11" s="17" t="s">
        <v>10</v>
      </c>
      <c r="N11" s="17" t="s">
        <v>11</v>
      </c>
      <c r="O11" s="17"/>
      <c r="P11" s="17"/>
    </row>
    <row r="12" spans="1:16" ht="44.2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ht="25.5">
      <c r="A14" s="8" t="s">
        <v>16</v>
      </c>
      <c r="B14" s="7"/>
      <c r="C14" s="13"/>
      <c r="D14" s="14" t="s">
        <v>17</v>
      </c>
      <c r="E14" s="10">
        <v>10262765</v>
      </c>
      <c r="F14" s="10">
        <v>9739483</v>
      </c>
      <c r="G14" s="10">
        <v>0</v>
      </c>
      <c r="H14" s="10">
        <v>0</v>
      </c>
      <c r="I14" s="10">
        <v>523282</v>
      </c>
      <c r="J14" s="10">
        <v>3126435</v>
      </c>
      <c r="K14" s="10">
        <v>1781000</v>
      </c>
      <c r="L14" s="10">
        <v>652500</v>
      </c>
      <c r="M14" s="10">
        <v>0</v>
      </c>
      <c r="N14" s="10">
        <v>0</v>
      </c>
      <c r="O14" s="10">
        <v>2473935</v>
      </c>
      <c r="P14" s="10">
        <f t="shared" ref="P14:P47" si="0">E14+J14</f>
        <v>13389200</v>
      </c>
    </row>
    <row r="15" spans="1:16" ht="76.5">
      <c r="A15" s="8" t="s">
        <v>18</v>
      </c>
      <c r="B15" s="7"/>
      <c r="C15" s="13"/>
      <c r="D15" s="14" t="s">
        <v>19</v>
      </c>
      <c r="E15" s="10">
        <v>10262765</v>
      </c>
      <c r="F15" s="10">
        <v>9739483</v>
      </c>
      <c r="G15" s="10">
        <v>0</v>
      </c>
      <c r="H15" s="10">
        <v>0</v>
      </c>
      <c r="I15" s="10">
        <v>523282</v>
      </c>
      <c r="J15" s="10">
        <v>3126435</v>
      </c>
      <c r="K15" s="10">
        <v>1781000</v>
      </c>
      <c r="L15" s="10">
        <v>652500</v>
      </c>
      <c r="M15" s="10">
        <v>0</v>
      </c>
      <c r="N15" s="10">
        <v>0</v>
      </c>
      <c r="O15" s="10">
        <v>2473935</v>
      </c>
      <c r="P15" s="10">
        <f t="shared" si="0"/>
        <v>13389200</v>
      </c>
    </row>
    <row r="16" spans="1:16" ht="63.75">
      <c r="A16" s="8" t="s">
        <v>20</v>
      </c>
      <c r="B16" s="8" t="s">
        <v>22</v>
      </c>
      <c r="C16" s="9" t="s">
        <v>21</v>
      </c>
      <c r="D16" s="10" t="s">
        <v>23</v>
      </c>
      <c r="E16" s="10">
        <v>600000</v>
      </c>
      <c r="F16" s="10">
        <v>575000</v>
      </c>
      <c r="G16" s="10">
        <v>0</v>
      </c>
      <c r="H16" s="10">
        <v>0</v>
      </c>
      <c r="I16" s="10">
        <v>25000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f t="shared" si="0"/>
        <v>600000</v>
      </c>
    </row>
    <row r="17" spans="1:16" ht="38.25">
      <c r="A17" s="8" t="s">
        <v>24</v>
      </c>
      <c r="B17" s="8" t="s">
        <v>25</v>
      </c>
      <c r="C17" s="9" t="s">
        <v>21</v>
      </c>
      <c r="D17" s="10" t="s">
        <v>26</v>
      </c>
      <c r="E17" s="10">
        <v>40000</v>
      </c>
      <c r="F17" s="10">
        <v>40000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f t="shared" si="0"/>
        <v>40000</v>
      </c>
    </row>
    <row r="18" spans="1:16">
      <c r="A18" s="8" t="s">
        <v>27</v>
      </c>
      <c r="B18" s="8" t="s">
        <v>29</v>
      </c>
      <c r="C18" s="9" t="s">
        <v>28</v>
      </c>
      <c r="D18" s="10" t="s">
        <v>30</v>
      </c>
      <c r="E18" s="10">
        <v>138000</v>
      </c>
      <c r="F18" s="10">
        <v>138000</v>
      </c>
      <c r="G18" s="10">
        <v>0</v>
      </c>
      <c r="H18" s="10">
        <v>40000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f t="shared" si="0"/>
        <v>138000</v>
      </c>
    </row>
    <row r="19" spans="1:16">
      <c r="A19" s="8" t="s">
        <v>31</v>
      </c>
      <c r="B19" s="8" t="s">
        <v>33</v>
      </c>
      <c r="C19" s="9" t="s">
        <v>32</v>
      </c>
      <c r="D19" s="10" t="s">
        <v>34</v>
      </c>
      <c r="E19" s="10">
        <v>150000</v>
      </c>
      <c r="F19" s="10">
        <v>150000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f t="shared" si="0"/>
        <v>150000</v>
      </c>
    </row>
    <row r="20" spans="1:16" ht="38.25">
      <c r="A20" s="8" t="s">
        <v>35</v>
      </c>
      <c r="B20" s="8" t="s">
        <v>37</v>
      </c>
      <c r="C20" s="9" t="s">
        <v>36</v>
      </c>
      <c r="D20" s="10" t="s">
        <v>38</v>
      </c>
      <c r="E20" s="10">
        <v>787000</v>
      </c>
      <c r="F20" s="10">
        <v>787000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f t="shared" si="0"/>
        <v>787000</v>
      </c>
    </row>
    <row r="21" spans="1:16" ht="38.25">
      <c r="A21" s="8" t="s">
        <v>39</v>
      </c>
      <c r="B21" s="8" t="s">
        <v>41</v>
      </c>
      <c r="C21" s="9" t="s">
        <v>40</v>
      </c>
      <c r="D21" s="10" t="s">
        <v>42</v>
      </c>
      <c r="E21" s="10">
        <v>30000</v>
      </c>
      <c r="F21" s="10">
        <v>30000</v>
      </c>
      <c r="G21" s="10">
        <v>0</v>
      </c>
      <c r="H21" s="10">
        <v>30000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f t="shared" si="0"/>
        <v>30000</v>
      </c>
    </row>
    <row r="22" spans="1:16" ht="25.5">
      <c r="A22" s="8" t="s">
        <v>43</v>
      </c>
      <c r="B22" s="8" t="s">
        <v>44</v>
      </c>
      <c r="C22" s="9" t="s">
        <v>40</v>
      </c>
      <c r="D22" s="10" t="s">
        <v>45</v>
      </c>
      <c r="E22" s="10">
        <v>200000</v>
      </c>
      <c r="F22" s="10">
        <v>200000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f t="shared" si="0"/>
        <v>200000</v>
      </c>
    </row>
    <row r="23" spans="1:16" ht="76.5">
      <c r="A23" s="8" t="s">
        <v>46</v>
      </c>
      <c r="B23" s="8" t="s">
        <v>48</v>
      </c>
      <c r="C23" s="9" t="s">
        <v>47</v>
      </c>
      <c r="D23" s="10" t="s">
        <v>49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158700</v>
      </c>
      <c r="K23" s="10">
        <v>158700</v>
      </c>
      <c r="L23" s="10">
        <v>158700</v>
      </c>
      <c r="M23" s="10">
        <v>0</v>
      </c>
      <c r="N23" s="10">
        <v>0</v>
      </c>
      <c r="O23" s="10">
        <v>0</v>
      </c>
      <c r="P23" s="10">
        <f t="shared" si="0"/>
        <v>158700</v>
      </c>
    </row>
    <row r="24" spans="1:16" ht="76.5">
      <c r="A24" s="8" t="s">
        <v>50</v>
      </c>
      <c r="B24" s="8" t="s">
        <v>51</v>
      </c>
      <c r="C24" s="9" t="s">
        <v>47</v>
      </c>
      <c r="D24" s="10" t="s">
        <v>52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1422300</v>
      </c>
      <c r="K24" s="10">
        <v>1422300</v>
      </c>
      <c r="L24" s="10">
        <v>293800</v>
      </c>
      <c r="M24" s="10">
        <v>0</v>
      </c>
      <c r="N24" s="10">
        <v>0</v>
      </c>
      <c r="O24" s="10">
        <v>1128500</v>
      </c>
      <c r="P24" s="10">
        <f t="shared" si="0"/>
        <v>1422300</v>
      </c>
    </row>
    <row r="25" spans="1:16" ht="63.75">
      <c r="A25" s="8" t="s">
        <v>53</v>
      </c>
      <c r="B25" s="8" t="s">
        <v>54</v>
      </c>
      <c r="C25" s="9" t="s">
        <v>47</v>
      </c>
      <c r="D25" s="10" t="s">
        <v>55</v>
      </c>
      <c r="E25" s="10">
        <v>154565</v>
      </c>
      <c r="F25" s="10">
        <v>0</v>
      </c>
      <c r="G25" s="10">
        <v>0</v>
      </c>
      <c r="H25" s="10">
        <v>0</v>
      </c>
      <c r="I25" s="10">
        <v>154565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f t="shared" si="0"/>
        <v>154565</v>
      </c>
    </row>
    <row r="26" spans="1:16" ht="63.75">
      <c r="A26" s="8" t="s">
        <v>56</v>
      </c>
      <c r="B26" s="8" t="s">
        <v>57</v>
      </c>
      <c r="C26" s="9" t="s">
        <v>47</v>
      </c>
      <c r="D26" s="10" t="s">
        <v>58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1345435</v>
      </c>
      <c r="K26" s="10">
        <v>0</v>
      </c>
      <c r="L26" s="10">
        <v>0</v>
      </c>
      <c r="M26" s="10">
        <v>0</v>
      </c>
      <c r="N26" s="10">
        <v>0</v>
      </c>
      <c r="O26" s="10">
        <v>1345435</v>
      </c>
      <c r="P26" s="10">
        <f t="shared" si="0"/>
        <v>1345435</v>
      </c>
    </row>
    <row r="27" spans="1:16" ht="51">
      <c r="A27" s="8" t="s">
        <v>59</v>
      </c>
      <c r="B27" s="8" t="s">
        <v>60</v>
      </c>
      <c r="C27" s="9" t="s">
        <v>47</v>
      </c>
      <c r="D27" s="10" t="s">
        <v>61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200000</v>
      </c>
      <c r="K27" s="10">
        <v>200000</v>
      </c>
      <c r="L27" s="10">
        <v>200000</v>
      </c>
      <c r="M27" s="10">
        <v>0</v>
      </c>
      <c r="N27" s="10">
        <v>0</v>
      </c>
      <c r="O27" s="10">
        <v>0</v>
      </c>
      <c r="P27" s="10">
        <f t="shared" si="0"/>
        <v>200000</v>
      </c>
    </row>
    <row r="28" spans="1:16" ht="38.25">
      <c r="A28" s="8" t="s">
        <v>62</v>
      </c>
      <c r="B28" s="8" t="s">
        <v>63</v>
      </c>
      <c r="C28" s="9" t="s">
        <v>47</v>
      </c>
      <c r="D28" s="10" t="s">
        <v>64</v>
      </c>
      <c r="E28" s="10">
        <v>5998600</v>
      </c>
      <c r="F28" s="10">
        <v>5998600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f t="shared" si="0"/>
        <v>5998600</v>
      </c>
    </row>
    <row r="29" spans="1:16" ht="38.25">
      <c r="A29" s="8" t="s">
        <v>65</v>
      </c>
      <c r="B29" s="8" t="s">
        <v>67</v>
      </c>
      <c r="C29" s="9" t="s">
        <v>66</v>
      </c>
      <c r="D29" s="10" t="s">
        <v>68</v>
      </c>
      <c r="E29" s="10">
        <v>300000</v>
      </c>
      <c r="F29" s="10">
        <v>80000</v>
      </c>
      <c r="G29" s="10">
        <v>0</v>
      </c>
      <c r="H29" s="10">
        <v>0</v>
      </c>
      <c r="I29" s="10">
        <v>220000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f t="shared" si="0"/>
        <v>300000</v>
      </c>
    </row>
    <row r="30" spans="1:16" ht="51">
      <c r="A30" s="8" t="s">
        <v>69</v>
      </c>
      <c r="B30" s="8" t="s">
        <v>71</v>
      </c>
      <c r="C30" s="9" t="s">
        <v>70</v>
      </c>
      <c r="D30" s="10" t="s">
        <v>72</v>
      </c>
      <c r="E30" s="10">
        <v>0</v>
      </c>
      <c r="F30" s="10">
        <v>-50000</v>
      </c>
      <c r="G30" s="10">
        <v>0</v>
      </c>
      <c r="H30" s="10">
        <v>0</v>
      </c>
      <c r="I30" s="10">
        <v>50000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f t="shared" si="0"/>
        <v>0</v>
      </c>
    </row>
    <row r="31" spans="1:16" ht="25.5">
      <c r="A31" s="8" t="s">
        <v>73</v>
      </c>
      <c r="B31" s="8" t="s">
        <v>75</v>
      </c>
      <c r="C31" s="9" t="s">
        <v>74</v>
      </c>
      <c r="D31" s="10" t="s">
        <v>76</v>
      </c>
      <c r="E31" s="10">
        <v>54600</v>
      </c>
      <c r="F31" s="10">
        <v>54600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f t="shared" si="0"/>
        <v>54600</v>
      </c>
    </row>
    <row r="32" spans="1:16">
      <c r="A32" s="8" t="s">
        <v>77</v>
      </c>
      <c r="B32" s="8" t="s">
        <v>79</v>
      </c>
      <c r="C32" s="9" t="s">
        <v>78</v>
      </c>
      <c r="D32" s="10" t="s">
        <v>80</v>
      </c>
      <c r="E32" s="10">
        <v>-70000</v>
      </c>
      <c r="F32" s="10">
        <v>-70000</v>
      </c>
      <c r="G32" s="10">
        <v>0</v>
      </c>
      <c r="H32" s="10">
        <v>-70000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f t="shared" si="0"/>
        <v>-70000</v>
      </c>
    </row>
    <row r="33" spans="1:16" ht="38.25">
      <c r="A33" s="8" t="s">
        <v>81</v>
      </c>
      <c r="B33" s="8" t="s">
        <v>83</v>
      </c>
      <c r="C33" s="9" t="s">
        <v>82</v>
      </c>
      <c r="D33" s="10" t="s">
        <v>84</v>
      </c>
      <c r="E33" s="10">
        <v>60000</v>
      </c>
      <c r="F33" s="10">
        <v>60000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f t="shared" si="0"/>
        <v>60000</v>
      </c>
    </row>
    <row r="34" spans="1:16">
      <c r="A34" s="8" t="s">
        <v>85</v>
      </c>
      <c r="B34" s="8" t="s">
        <v>87</v>
      </c>
      <c r="C34" s="9" t="s">
        <v>86</v>
      </c>
      <c r="D34" s="10" t="s">
        <v>88</v>
      </c>
      <c r="E34" s="10">
        <v>50000</v>
      </c>
      <c r="F34" s="10">
        <v>50000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f t="shared" si="0"/>
        <v>50000</v>
      </c>
    </row>
    <row r="35" spans="1:16" ht="25.5">
      <c r="A35" s="8" t="s">
        <v>89</v>
      </c>
      <c r="B35" s="8" t="s">
        <v>91</v>
      </c>
      <c r="C35" s="9" t="s">
        <v>90</v>
      </c>
      <c r="D35" s="10" t="s">
        <v>92</v>
      </c>
      <c r="E35" s="10">
        <v>40000</v>
      </c>
      <c r="F35" s="10">
        <v>40000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f t="shared" si="0"/>
        <v>40000</v>
      </c>
    </row>
    <row r="36" spans="1:16" ht="51">
      <c r="A36" s="8" t="s">
        <v>93</v>
      </c>
      <c r="B36" s="8" t="s">
        <v>95</v>
      </c>
      <c r="C36" s="9" t="s">
        <v>94</v>
      </c>
      <c r="D36" s="10" t="s">
        <v>96</v>
      </c>
      <c r="E36" s="10">
        <v>300000</v>
      </c>
      <c r="F36" s="10">
        <v>0</v>
      </c>
      <c r="G36" s="10">
        <v>0</v>
      </c>
      <c r="H36" s="10">
        <v>0</v>
      </c>
      <c r="I36" s="10">
        <v>300000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f t="shared" si="0"/>
        <v>300000</v>
      </c>
    </row>
    <row r="37" spans="1:16">
      <c r="A37" s="8" t="s">
        <v>97</v>
      </c>
      <c r="B37" s="8" t="s">
        <v>99</v>
      </c>
      <c r="C37" s="9" t="s">
        <v>98</v>
      </c>
      <c r="D37" s="10" t="s">
        <v>100</v>
      </c>
      <c r="E37" s="10">
        <v>310000</v>
      </c>
      <c r="F37" s="10">
        <v>310000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f t="shared" si="0"/>
        <v>310000</v>
      </c>
    </row>
    <row r="38" spans="1:16" ht="38.25">
      <c r="A38" s="8" t="s">
        <v>101</v>
      </c>
      <c r="B38" s="8" t="s">
        <v>103</v>
      </c>
      <c r="C38" s="9" t="s">
        <v>102</v>
      </c>
      <c r="D38" s="10" t="s">
        <v>104</v>
      </c>
      <c r="E38" s="10">
        <v>500000</v>
      </c>
      <c r="F38" s="10">
        <v>500000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f t="shared" si="0"/>
        <v>500000</v>
      </c>
    </row>
    <row r="39" spans="1:16" ht="25.5">
      <c r="A39" s="8" t="s">
        <v>105</v>
      </c>
      <c r="B39" s="8" t="s">
        <v>107</v>
      </c>
      <c r="C39" s="9" t="s">
        <v>106</v>
      </c>
      <c r="D39" s="10" t="s">
        <v>108</v>
      </c>
      <c r="E39" s="10">
        <v>70000</v>
      </c>
      <c r="F39" s="10">
        <v>200000</v>
      </c>
      <c r="G39" s="10">
        <v>0</v>
      </c>
      <c r="H39" s="10">
        <v>0</v>
      </c>
      <c r="I39" s="10">
        <v>-130000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f t="shared" si="0"/>
        <v>70000</v>
      </c>
    </row>
    <row r="40" spans="1:16">
      <c r="A40" s="8" t="s">
        <v>109</v>
      </c>
      <c r="B40" s="8" t="s">
        <v>111</v>
      </c>
      <c r="C40" s="9" t="s">
        <v>110</v>
      </c>
      <c r="D40" s="10" t="s">
        <v>112</v>
      </c>
      <c r="E40" s="10">
        <v>0</v>
      </c>
      <c r="F40" s="10">
        <v>50000</v>
      </c>
      <c r="G40" s="10">
        <v>0</v>
      </c>
      <c r="H40" s="10">
        <v>0</v>
      </c>
      <c r="I40" s="10">
        <v>-50000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f t="shared" si="0"/>
        <v>0</v>
      </c>
    </row>
    <row r="41" spans="1:16">
      <c r="A41" s="8" t="s">
        <v>113</v>
      </c>
      <c r="B41" s="8" t="s">
        <v>114</v>
      </c>
      <c r="C41" s="9" t="s">
        <v>110</v>
      </c>
      <c r="D41" s="10" t="s">
        <v>115</v>
      </c>
      <c r="E41" s="10">
        <v>550000</v>
      </c>
      <c r="F41" s="10">
        <v>596283</v>
      </c>
      <c r="G41" s="10">
        <v>0</v>
      </c>
      <c r="H41" s="10">
        <v>0</v>
      </c>
      <c r="I41" s="10">
        <v>-46283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f t="shared" si="0"/>
        <v>550000</v>
      </c>
    </row>
    <row r="42" spans="1:16" ht="25.5">
      <c r="A42" s="8" t="s">
        <v>116</v>
      </c>
      <c r="B42" s="7"/>
      <c r="C42" s="13"/>
      <c r="D42" s="14" t="s">
        <v>117</v>
      </c>
      <c r="E42" s="10">
        <v>1565000</v>
      </c>
      <c r="F42" s="10">
        <v>665000</v>
      </c>
      <c r="G42" s="10">
        <v>0</v>
      </c>
      <c r="H42" s="10">
        <v>0</v>
      </c>
      <c r="I42" s="10">
        <v>900000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f t="shared" si="0"/>
        <v>1565000</v>
      </c>
    </row>
    <row r="43" spans="1:16" ht="25.5">
      <c r="A43" s="8" t="s">
        <v>118</v>
      </c>
      <c r="B43" s="7"/>
      <c r="C43" s="13"/>
      <c r="D43" s="14" t="s">
        <v>117</v>
      </c>
      <c r="E43" s="10">
        <v>1565000</v>
      </c>
      <c r="F43" s="10">
        <v>665000</v>
      </c>
      <c r="G43" s="10">
        <v>0</v>
      </c>
      <c r="H43" s="10">
        <v>0</v>
      </c>
      <c r="I43" s="10">
        <v>900000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f t="shared" si="0"/>
        <v>1565000</v>
      </c>
    </row>
    <row r="44" spans="1:16">
      <c r="A44" s="8" t="s">
        <v>119</v>
      </c>
      <c r="B44" s="8" t="s">
        <v>120</v>
      </c>
      <c r="C44" s="9" t="s">
        <v>29</v>
      </c>
      <c r="D44" s="10" t="s">
        <v>121</v>
      </c>
      <c r="E44" s="10">
        <v>500000</v>
      </c>
      <c r="F44" s="10">
        <v>0</v>
      </c>
      <c r="G44" s="10">
        <v>0</v>
      </c>
      <c r="H44" s="10">
        <v>0</v>
      </c>
      <c r="I44" s="10">
        <v>500000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f t="shared" si="0"/>
        <v>500000</v>
      </c>
    </row>
    <row r="45" spans="1:16">
      <c r="A45" s="8" t="s">
        <v>122</v>
      </c>
      <c r="B45" s="8" t="s">
        <v>123</v>
      </c>
      <c r="C45" s="9" t="s">
        <v>29</v>
      </c>
      <c r="D45" s="10" t="s">
        <v>124</v>
      </c>
      <c r="E45" s="10">
        <v>350000</v>
      </c>
      <c r="F45" s="10">
        <v>350000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f t="shared" si="0"/>
        <v>350000</v>
      </c>
    </row>
    <row r="46" spans="1:16" ht="38.25">
      <c r="A46" s="8" t="s">
        <v>125</v>
      </c>
      <c r="B46" s="8" t="s">
        <v>126</v>
      </c>
      <c r="C46" s="9" t="s">
        <v>29</v>
      </c>
      <c r="D46" s="10" t="s">
        <v>127</v>
      </c>
      <c r="E46" s="10">
        <v>715000</v>
      </c>
      <c r="F46" s="10">
        <v>315000</v>
      </c>
      <c r="G46" s="10">
        <v>0</v>
      </c>
      <c r="H46" s="10">
        <v>0</v>
      </c>
      <c r="I46" s="10">
        <v>400000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f t="shared" si="0"/>
        <v>715000</v>
      </c>
    </row>
    <row r="47" spans="1:16">
      <c r="A47" s="7" t="s">
        <v>128</v>
      </c>
      <c r="B47" s="7" t="s">
        <v>128</v>
      </c>
      <c r="C47" s="13" t="s">
        <v>128</v>
      </c>
      <c r="D47" s="10" t="s">
        <v>129</v>
      </c>
      <c r="E47" s="10">
        <v>11827765</v>
      </c>
      <c r="F47" s="10">
        <v>10404483</v>
      </c>
      <c r="G47" s="10">
        <v>0</v>
      </c>
      <c r="H47" s="10">
        <v>0</v>
      </c>
      <c r="I47" s="10">
        <v>1423282</v>
      </c>
      <c r="J47" s="10">
        <v>3126435</v>
      </c>
      <c r="K47" s="10">
        <v>1781000</v>
      </c>
      <c r="L47" s="10">
        <v>652500</v>
      </c>
      <c r="M47" s="10">
        <v>0</v>
      </c>
      <c r="N47" s="10">
        <v>0</v>
      </c>
      <c r="O47" s="10">
        <v>2473935</v>
      </c>
      <c r="P47" s="10">
        <f t="shared" si="0"/>
        <v>14954200</v>
      </c>
    </row>
    <row r="48" spans="1:1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>
      <c r="A50" s="11"/>
      <c r="B50" s="12"/>
      <c r="C50" s="11"/>
      <c r="D50" s="11" t="s">
        <v>136</v>
      </c>
      <c r="E50" s="11"/>
      <c r="F50" s="11"/>
      <c r="G50" s="11"/>
      <c r="H50" s="11"/>
      <c r="I50" s="12"/>
      <c r="J50" s="11"/>
      <c r="K50" s="11"/>
      <c r="L50" s="11"/>
      <c r="M50" s="11"/>
      <c r="N50" s="11"/>
      <c r="O50" s="11"/>
      <c r="P50" s="11"/>
    </row>
    <row r="51" spans="1:16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16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fitToHeight="50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finra</dc:creator>
  <cp:lastModifiedBy>Пользователь</cp:lastModifiedBy>
  <dcterms:created xsi:type="dcterms:W3CDTF">2026-08-06T11:27:28Z</dcterms:created>
  <dcterms:modified xsi:type="dcterms:W3CDTF">2026-08-06T12:19:26Z</dcterms:modified>
</cp:coreProperties>
</file>